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53600000_こども青少年支援部\005 母子保健係\R8年度\289_産後ケア事業\03_宿泊型・通所型\00_意向確認・事業者募集\02_事業者募集\HP用\05_事業実施要綱様式集\"/>
    </mc:Choice>
  </mc:AlternateContent>
  <xr:revisionPtr revIDLastSave="0" documentId="13_ncr:1_{6708CDD9-DA40-4D46-888C-F81BC67C750D}" xr6:coauthVersionLast="47" xr6:coauthVersionMax="47" xr10:uidLastSave="{00000000-0000-0000-0000-000000000000}"/>
  <bookViews>
    <workbookView xWindow="3480" yWindow="384" windowWidth="18768" windowHeight="11820" tabRatio="805" xr2:uid="{00000000-000D-0000-FFFF-FFFF00000000}"/>
  </bookViews>
  <sheets>
    <sheet name="第11号様式" sheetId="20" r:id="rId1"/>
    <sheet name="係数" sheetId="12" state="hidden" r:id="rId2"/>
  </sheets>
  <definedNames>
    <definedName name="_xlnm.Print_Area" localSheetId="0">第11号様式!$A$1:$R$53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4" i="20" l="1"/>
  <c r="T28" i="20"/>
  <c r="S44" i="20"/>
  <c r="T42" i="20"/>
  <c r="S42" i="20"/>
  <c r="T41" i="20"/>
  <c r="S41" i="20"/>
  <c r="T40" i="20"/>
  <c r="S40" i="20"/>
  <c r="T39" i="20"/>
  <c r="S39" i="20"/>
  <c r="T38" i="20"/>
  <c r="S38" i="20"/>
  <c r="T37" i="20"/>
  <c r="S37" i="20"/>
  <c r="T36" i="20"/>
  <c r="S36" i="20"/>
  <c r="T35" i="20"/>
  <c r="S35" i="20"/>
  <c r="S28" i="20"/>
  <c r="T26" i="20"/>
  <c r="S26" i="20"/>
  <c r="T25" i="20"/>
  <c r="S25" i="20"/>
  <c r="T24" i="20"/>
  <c r="S24" i="20"/>
  <c r="T23" i="20"/>
  <c r="S23" i="20"/>
  <c r="T22" i="20"/>
  <c r="S22" i="20"/>
  <c r="T21" i="20"/>
  <c r="S21" i="20"/>
  <c r="T20" i="20"/>
  <c r="S20" i="20"/>
  <c r="T19" i="20"/>
  <c r="S19" i="20"/>
  <c r="G3" i="12" l="1"/>
  <c r="E3" i="12"/>
  <c r="E2" i="12"/>
</calcChain>
</file>

<file path=xl/sharedStrings.xml><?xml version="1.0" encoding="utf-8"?>
<sst xmlns="http://schemas.openxmlformats.org/spreadsheetml/2006/main" count="97" uniqueCount="65">
  <si>
    <t>事業者名</t>
    <rPh sb="0" eb="3">
      <t>ジギョウシャ</t>
    </rPh>
    <rPh sb="3" eb="4">
      <t>メイ</t>
    </rPh>
    <phoneticPr fontId="2"/>
  </si>
  <si>
    <t>代表者名</t>
    <rPh sb="0" eb="3">
      <t>ダイヒョウシャ</t>
    </rPh>
    <rPh sb="3" eb="4">
      <t>メイ</t>
    </rPh>
    <phoneticPr fontId="2"/>
  </si>
  <si>
    <t>日</t>
    <rPh sb="0" eb="1">
      <t>ニチ</t>
    </rPh>
    <phoneticPr fontId="2"/>
  </si>
  <si>
    <t>利用実績</t>
    <rPh sb="0" eb="2">
      <t>リヨウ</t>
    </rPh>
    <rPh sb="2" eb="4">
      <t>ジッセキ</t>
    </rPh>
    <phoneticPr fontId="2"/>
  </si>
  <si>
    <t>電話</t>
    <rPh sb="0" eb="2">
      <t>デンワ</t>
    </rPh>
    <phoneticPr fontId="2"/>
  </si>
  <si>
    <t>区</t>
    <rPh sb="0" eb="1">
      <t>ク</t>
    </rPh>
    <phoneticPr fontId="2"/>
  </si>
  <si>
    <t>下記のとおり事業を実施したので、報告します。</t>
    <rPh sb="0" eb="2">
      <t>カキ</t>
    </rPh>
    <rPh sb="6" eb="8">
      <t>ジギョウ</t>
    </rPh>
    <rPh sb="9" eb="11">
      <t>ジッシ</t>
    </rPh>
    <rPh sb="16" eb="18">
      <t>ホウコク</t>
    </rPh>
    <phoneticPr fontId="2"/>
  </si>
  <si>
    <t>（契約書と同じ内容で御記入ください。）</t>
    <rPh sb="7" eb="9">
      <t>ナイヨウ</t>
    </rPh>
    <rPh sb="12" eb="13">
      <t>イ</t>
    </rPh>
    <phoneticPr fontId="2"/>
  </si>
  <si>
    <t>母氏名</t>
    <rPh sb="0" eb="3">
      <t>ハハシメイ</t>
    </rPh>
    <phoneticPr fontId="2"/>
  </si>
  <si>
    <t>中</t>
    <rPh sb="0" eb="1">
      <t>ナカ</t>
    </rPh>
    <phoneticPr fontId="2"/>
  </si>
  <si>
    <t>東</t>
    <rPh sb="0" eb="1">
      <t>ヒガシ</t>
    </rPh>
    <phoneticPr fontId="2"/>
  </si>
  <si>
    <t>南</t>
    <rPh sb="0" eb="1">
      <t>ミナミ</t>
    </rPh>
    <phoneticPr fontId="2"/>
  </si>
  <si>
    <t>西</t>
    <rPh sb="0" eb="1">
      <t>ニシ</t>
    </rPh>
    <phoneticPr fontId="2"/>
  </si>
  <si>
    <t>安佐南</t>
    <rPh sb="0" eb="3">
      <t>アサミナミ</t>
    </rPh>
    <phoneticPr fontId="2"/>
  </si>
  <si>
    <t>安佐北</t>
    <rPh sb="0" eb="3">
      <t>アサキタ</t>
    </rPh>
    <phoneticPr fontId="2"/>
  </si>
  <si>
    <t>安芸</t>
    <rPh sb="0" eb="2">
      <t>アキ</t>
    </rPh>
    <phoneticPr fontId="2"/>
  </si>
  <si>
    <t>佐伯</t>
    <rPh sb="0" eb="2">
      <t>サエキ</t>
    </rPh>
    <phoneticPr fontId="2"/>
  </si>
  <si>
    <t>費用</t>
    <rPh sb="0" eb="2">
      <t>ヒヨウ</t>
    </rPh>
    <phoneticPr fontId="2"/>
  </si>
  <si>
    <t>住　　所</t>
    <rPh sb="0" eb="1">
      <t>ジュウ</t>
    </rPh>
    <rPh sb="3" eb="4">
      <t>ショ</t>
    </rPh>
    <phoneticPr fontId="2"/>
  </si>
  <si>
    <t>世帯
区分</t>
    <rPh sb="0" eb="2">
      <t>セタイ</t>
    </rPh>
    <rPh sb="3" eb="5">
      <t>クブン</t>
    </rPh>
    <phoneticPr fontId="2"/>
  </si>
  <si>
    <t>区分</t>
    <rPh sb="0" eb="2">
      <t>クブン</t>
    </rPh>
    <phoneticPr fontId="2"/>
  </si>
  <si>
    <t>多胎加算</t>
    <rPh sb="0" eb="4">
      <t>タタイカサン</t>
    </rPh>
    <phoneticPr fontId="2"/>
  </si>
  <si>
    <t>デイ負担</t>
    <rPh sb="2" eb="4">
      <t>フタン</t>
    </rPh>
    <phoneticPr fontId="2"/>
  </si>
  <si>
    <t>宿泊負担</t>
    <rPh sb="0" eb="2">
      <t>シュクハク</t>
    </rPh>
    <rPh sb="2" eb="4">
      <t>フタン</t>
    </rPh>
    <phoneticPr fontId="2"/>
  </si>
  <si>
    <t>利用者情報</t>
    <rPh sb="0" eb="3">
      <t>リヨウシャ</t>
    </rPh>
    <rPh sb="3" eb="5">
      <t>ジョウホウ</t>
    </rPh>
    <phoneticPr fontId="2"/>
  </si>
  <si>
    <t>(事業者→こども青少年支援部)</t>
    <rPh sb="1" eb="3">
      <t>ジギョウ</t>
    </rPh>
    <rPh sb="3" eb="4">
      <t>シャ</t>
    </rPh>
    <rPh sb="8" eb="11">
      <t>セイショウネン</t>
    </rPh>
    <rPh sb="11" eb="13">
      <t>シエン</t>
    </rPh>
    <rPh sb="13" eb="14">
      <t>ブ</t>
    </rPh>
    <phoneticPr fontId="2"/>
  </si>
  <si>
    <t>特定妊婦該当</t>
    <rPh sb="0" eb="2">
      <t>トクテイ</t>
    </rPh>
    <rPh sb="2" eb="4">
      <t>ニンプ</t>
    </rPh>
    <rPh sb="4" eb="6">
      <t>ガイトウ</t>
    </rPh>
    <phoneticPr fontId="2"/>
  </si>
  <si>
    <t>特定妊婦加算</t>
    <rPh sb="0" eb="2">
      <t>トクテイ</t>
    </rPh>
    <rPh sb="2" eb="4">
      <t>ニンプ</t>
    </rPh>
    <rPh sb="4" eb="6">
      <t>カサン</t>
    </rPh>
    <phoneticPr fontId="2"/>
  </si>
  <si>
    <t>特定妊婦</t>
    <rPh sb="0" eb="2">
      <t>トクテイ</t>
    </rPh>
    <rPh sb="2" eb="4">
      <t>ニンプ</t>
    </rPh>
    <phoneticPr fontId="2"/>
  </si>
  <si>
    <t>費用ー宿泊負担</t>
    <rPh sb="0" eb="2">
      <t>ヒヨウ</t>
    </rPh>
    <rPh sb="3" eb="7">
      <t>シュクハクフタン</t>
    </rPh>
    <phoneticPr fontId="2"/>
  </si>
  <si>
    <t>サービス区分</t>
    <rPh sb="4" eb="6">
      <t>クブン</t>
    </rPh>
    <phoneticPr fontId="2"/>
  </si>
  <si>
    <t>宿泊型</t>
    <rPh sb="0" eb="3">
      <t>シュクハクガタ</t>
    </rPh>
    <phoneticPr fontId="2"/>
  </si>
  <si>
    <t>デイ</t>
    <phoneticPr fontId="2"/>
  </si>
  <si>
    <t>３　乳児の兄姉又は生後４か月以降の児の受入れ実績</t>
    <rPh sb="2" eb="4">
      <t>ニュウジ</t>
    </rPh>
    <rPh sb="5" eb="7">
      <t>アニアネ</t>
    </rPh>
    <rPh sb="7" eb="8">
      <t>マタ</t>
    </rPh>
    <rPh sb="9" eb="11">
      <t>セイゴ</t>
    </rPh>
    <rPh sb="13" eb="14">
      <t>ゲツ</t>
    </rPh>
    <rPh sb="14" eb="16">
      <t>イコウ</t>
    </rPh>
    <rPh sb="17" eb="18">
      <t>ジ</t>
    </rPh>
    <rPh sb="19" eb="21">
      <t>ウケイレ</t>
    </rPh>
    <rPh sb="22" eb="24">
      <t>ジッセキ</t>
    </rPh>
    <phoneticPr fontId="2"/>
  </si>
  <si>
    <t>受入実績</t>
    <rPh sb="0" eb="2">
      <t>ウケイレ</t>
    </rPh>
    <rPh sb="2" eb="4">
      <t>ジッセキ</t>
    </rPh>
    <phoneticPr fontId="2"/>
  </si>
  <si>
    <t>配置実績</t>
    <rPh sb="0" eb="2">
      <t>ハイチ</t>
    </rPh>
    <rPh sb="2" eb="4">
      <t>ジッセキ</t>
    </rPh>
    <phoneticPr fontId="2"/>
  </si>
  <si>
    <t>看護師</t>
    <rPh sb="0" eb="3">
      <t>カンゴシ</t>
    </rPh>
    <phoneticPr fontId="2"/>
  </si>
  <si>
    <t>助産師</t>
    <rPh sb="0" eb="3">
      <t>ジョサンシ</t>
    </rPh>
    <phoneticPr fontId="2"/>
  </si>
  <si>
    <t>保健師</t>
    <rPh sb="0" eb="3">
      <t>ホケンシ</t>
    </rPh>
    <phoneticPr fontId="2"/>
  </si>
  <si>
    <t>第１１号様式</t>
    <rPh sb="0" eb="1">
      <t>ダイ</t>
    </rPh>
    <rPh sb="3" eb="4">
      <t>ゴウ</t>
    </rPh>
    <rPh sb="4" eb="6">
      <t>ヨウシキ</t>
    </rPh>
    <phoneticPr fontId="2"/>
  </si>
  <si>
    <t>広島市産後ケア事業（宿泊型・通所型）月別利用報告書</t>
    <rPh sb="0" eb="2">
      <t>ヒロシマ</t>
    </rPh>
    <rPh sb="2" eb="3">
      <t>シ</t>
    </rPh>
    <rPh sb="3" eb="5">
      <t>サンゴ</t>
    </rPh>
    <rPh sb="7" eb="9">
      <t>ジギョウ</t>
    </rPh>
    <rPh sb="10" eb="13">
      <t>シュクハクガタ</t>
    </rPh>
    <rPh sb="14" eb="17">
      <t>ツウショガタ</t>
    </rPh>
    <rPh sb="18" eb="20">
      <t>ツキベツ</t>
    </rPh>
    <phoneticPr fontId="2"/>
  </si>
  <si>
    <t>１　宿泊型</t>
    <phoneticPr fontId="2"/>
  </si>
  <si>
    <t>宿泊型</t>
    <phoneticPr fontId="2"/>
  </si>
  <si>
    <t>４　夜間に産後ケアに係る職員を2人以上配置した実績</t>
    <rPh sb="2" eb="4">
      <t>ヤカン</t>
    </rPh>
    <rPh sb="5" eb="7">
      <t>サンゴ</t>
    </rPh>
    <rPh sb="10" eb="11">
      <t>カカワ</t>
    </rPh>
    <rPh sb="12" eb="14">
      <t>ショクイン</t>
    </rPh>
    <rPh sb="16" eb="17">
      <t>ヒト</t>
    </rPh>
    <rPh sb="17" eb="19">
      <t>イジョウ</t>
    </rPh>
    <rPh sb="19" eb="21">
      <t>ハイチ</t>
    </rPh>
    <rPh sb="23" eb="25">
      <t>ジッセキ</t>
    </rPh>
    <phoneticPr fontId="2"/>
  </si>
  <si>
    <t>【令和      年   月分】</t>
    <rPh sb="1" eb="3">
      <t>レイワ</t>
    </rPh>
    <rPh sb="9" eb="10">
      <t>ネン</t>
    </rPh>
    <rPh sb="13" eb="14">
      <t>ツキ</t>
    </rPh>
    <rPh sb="14" eb="15">
      <t>フン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</si>
  <si>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</si>
  <si>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～</t>
    <phoneticPr fontId="2"/>
  </si>
  <si>
    <t>利用期間</t>
    <rPh sb="0" eb="2">
      <t>リヨウ</t>
    </rPh>
    <rPh sb="2" eb="4">
      <t>キカン</t>
    </rPh>
    <phoneticPr fontId="2"/>
  </si>
  <si>
    <t>利用日</t>
    <rPh sb="0" eb="2">
      <t>リヨウ</t>
    </rPh>
    <rPh sb="2" eb="3">
      <t>ヒ</t>
    </rPh>
    <phoneticPr fontId="2"/>
  </si>
  <si>
    <t>特定妊婦加算</t>
    <rPh sb="0" eb="4">
      <t>トクテイニンプ</t>
    </rPh>
    <rPh sb="4" eb="6">
      <t>カサン</t>
    </rPh>
    <phoneticPr fontId="2"/>
  </si>
  <si>
    <t>多胎児加算</t>
    <rPh sb="0" eb="2">
      <t>タタイ</t>
    </rPh>
    <rPh sb="2" eb="3">
      <t>ジ</t>
    </rPh>
    <rPh sb="3" eb="5">
      <t>カサン</t>
    </rPh>
    <phoneticPr fontId="2"/>
  </si>
  <si>
    <t>通所型</t>
    <phoneticPr fontId="2"/>
  </si>
  <si>
    <t>乳児数</t>
    <rPh sb="0" eb="3">
      <t>ニュウジスウ</t>
    </rPh>
    <phoneticPr fontId="2"/>
  </si>
  <si>
    <t>兄姉
受入</t>
    <rPh sb="3" eb="5">
      <t>ウケイレ</t>
    </rPh>
    <phoneticPr fontId="2"/>
  </si>
  <si>
    <t>４か月以降
該当</t>
    <rPh sb="2" eb="3">
      <t>ゲツ</t>
    </rPh>
    <rPh sb="3" eb="5">
      <t>イコウ</t>
    </rPh>
    <rPh sb="6" eb="8">
      <t>ガイトウ</t>
    </rPh>
    <phoneticPr fontId="2"/>
  </si>
  <si>
    <t>２　通所型</t>
    <phoneticPr fontId="2"/>
  </si>
  <si>
    <t>こども
青少年
支援部
確認欄</t>
    <rPh sb="4" eb="7">
      <t>セイショウネン</t>
    </rPh>
    <rPh sb="8" eb="10">
      <t>シエン</t>
    </rPh>
    <rPh sb="10" eb="11">
      <t>ブ</t>
    </rPh>
    <rPh sb="12" eb="15">
      <t>カクニンラン</t>
    </rPh>
    <phoneticPr fontId="2"/>
  </si>
  <si>
    <t>短時間</t>
    <rPh sb="0" eb="3">
      <t>タンジカン</t>
    </rPh>
    <phoneticPr fontId="2"/>
  </si>
  <si>
    <t>加算</t>
    <rPh sb="0" eb="2">
      <t>カサン</t>
    </rPh>
    <phoneticPr fontId="2"/>
  </si>
  <si>
    <t>こども青少年
支援部確認欄</t>
    <rPh sb="3" eb="6">
      <t>セイショウネン</t>
    </rPh>
    <rPh sb="7" eb="9">
      <t>シエン</t>
    </rPh>
    <rPh sb="9" eb="10">
      <t>ブ</t>
    </rPh>
    <rPh sb="10" eb="13">
      <t>カクニンラン</t>
    </rPh>
    <phoneticPr fontId="2"/>
  </si>
  <si>
    <t>日数</t>
    <rPh sb="0" eb="2">
      <t>ニッスウ</t>
    </rPh>
    <phoneticPr fontId="2"/>
  </si>
  <si>
    <t>１日
/
短時間</t>
    <rPh sb="5" eb="8">
      <t>タンジカン</t>
    </rPh>
    <phoneticPr fontId="2"/>
  </si>
  <si>
    <t>１日</t>
    <phoneticPr fontId="2"/>
  </si>
  <si>
    <t>受入日</t>
    <rPh sb="0" eb="2">
      <t>ウケイレ</t>
    </rPh>
    <rPh sb="2" eb="3">
      <t>ヒ</t>
    </rPh>
    <phoneticPr fontId="2"/>
  </si>
  <si>
    <t>配置日</t>
    <rPh sb="0" eb="2">
      <t>ハイチ</t>
    </rPh>
    <rPh sb="2" eb="3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</si>
</sst>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&quot;日&quot;"/>
    <numFmt numFmtId="178" formatCode="m/d;@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9"/>
      <color theme="1"/>
      <name val="ＭＳ Ｐ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0" borderId="0"/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38" fontId="31" fillId="0" borderId="12" xfId="33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38" fontId="31" fillId="0" borderId="0" xfId="33" applyFont="1" applyFill="1" applyBorder="1" applyAlignment="1">
      <alignment horizontal="center" vertical="center"/>
    </xf>
    <xf numFmtId="178" fontId="31" fillId="0" borderId="0" xfId="33" applyNumberFormat="1" applyFont="1" applyFill="1" applyBorder="1" applyAlignment="1">
      <alignment horizontal="center" vertical="center"/>
    </xf>
    <xf numFmtId="177" fontId="31" fillId="0" borderId="12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right" vertical="center"/>
    </xf>
    <xf numFmtId="177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8" fontId="28" fillId="0" borderId="0" xfId="0" applyNumberFormat="1" applyFont="1" applyFill="1" applyBorder="1" applyAlignment="1">
      <alignment horizontal="center" vertical="center"/>
    </xf>
    <xf numFmtId="0" fontId="28" fillId="0" borderId="0" xfId="33" applyNumberFormat="1" applyFont="1" applyFill="1" applyBorder="1" applyAlignment="1">
      <alignment horizontal="center" vertical="center"/>
    </xf>
    <xf numFmtId="0" fontId="24" fillId="0" borderId="0" xfId="0" applyFont="1" applyFill="1" applyBorder="1">
      <alignment vertical="center"/>
    </xf>
    <xf numFmtId="0" fontId="28" fillId="0" borderId="0" xfId="0" applyFont="1" applyFill="1" applyBorder="1" applyAlignment="1">
      <alignment horizontal="center" vertical="center"/>
    </xf>
    <xf numFmtId="176" fontId="23" fillId="0" borderId="0" xfId="0" applyNumberFormat="1" applyFont="1" applyFill="1" applyBorder="1">
      <alignment vertical="center"/>
    </xf>
    <xf numFmtId="0" fontId="23" fillId="0" borderId="0" xfId="0" applyFont="1" applyFill="1" applyBorder="1">
      <alignment vertical="center"/>
    </xf>
    <xf numFmtId="0" fontId="31" fillId="0" borderId="12" xfId="0" applyFont="1" applyFill="1" applyBorder="1" applyAlignment="1">
      <alignment horizontal="center" vertical="center" shrinkToFit="1"/>
    </xf>
    <xf numFmtId="177" fontId="31" fillId="0" borderId="22" xfId="0" applyNumberFormat="1" applyFont="1" applyFill="1" applyBorder="1" applyAlignment="1">
      <alignment horizontal="center" vertical="center"/>
    </xf>
    <xf numFmtId="177" fontId="31" fillId="0" borderId="23" xfId="0" applyNumberFormat="1" applyFont="1" applyFill="1" applyBorder="1" applyAlignment="1">
      <alignment horizontal="center" vertical="center"/>
    </xf>
    <xf numFmtId="177" fontId="31" fillId="0" borderId="16" xfId="0" applyNumberFormat="1" applyFont="1" applyFill="1" applyBorder="1" applyAlignment="1">
      <alignment horizontal="center" vertical="center"/>
    </xf>
    <xf numFmtId="177" fontId="31" fillId="0" borderId="26" xfId="0" applyNumberFormat="1" applyFont="1" applyFill="1" applyBorder="1" applyAlignment="1">
      <alignment horizontal="center" vertical="center"/>
    </xf>
    <xf numFmtId="177" fontId="31" fillId="0" borderId="27" xfId="0" applyNumberFormat="1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right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right" vertical="center"/>
    </xf>
    <xf numFmtId="0" fontId="31" fillId="0" borderId="13" xfId="0" applyFont="1" applyFill="1" applyBorder="1" applyAlignment="1">
      <alignment horizontal="center" vertical="center"/>
    </xf>
    <xf numFmtId="58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 shrinkToFit="1"/>
    </xf>
    <xf numFmtId="0" fontId="24" fillId="0" borderId="0" xfId="0" applyFont="1" applyFill="1">
      <alignment vertical="center"/>
    </xf>
    <xf numFmtId="176" fontId="23" fillId="0" borderId="0" xfId="0" applyNumberFormat="1" applyFont="1" applyFill="1">
      <alignment vertical="center"/>
    </xf>
    <xf numFmtId="0" fontId="25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6" fillId="0" borderId="0" xfId="0" applyFont="1" applyFill="1">
      <alignment vertical="center"/>
    </xf>
    <xf numFmtId="0" fontId="27" fillId="0" borderId="0" xfId="0" applyFont="1" applyFill="1" applyAlignment="1">
      <alignment horizontal="center" vertical="center"/>
    </xf>
    <xf numFmtId="0" fontId="25" fillId="0" borderId="0" xfId="0" applyFont="1" applyFill="1">
      <alignment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178" fontId="31" fillId="0" borderId="11" xfId="33" applyNumberFormat="1" applyFont="1" applyFill="1" applyBorder="1" applyAlignment="1">
      <alignment horizontal="center" vertical="center"/>
    </xf>
    <xf numFmtId="178" fontId="28" fillId="0" borderId="11" xfId="0" applyNumberFormat="1" applyFont="1" applyFill="1" applyBorder="1" applyAlignment="1">
      <alignment horizontal="center" vertical="center"/>
    </xf>
    <xf numFmtId="0" fontId="28" fillId="0" borderId="12" xfId="33" applyNumberFormat="1" applyFont="1" applyFill="1" applyBorder="1" applyAlignment="1">
      <alignment horizontal="center" vertical="center"/>
    </xf>
    <xf numFmtId="178" fontId="31" fillId="0" borderId="12" xfId="33" applyNumberFormat="1" applyFont="1" applyFill="1" applyBorder="1" applyAlignment="1">
      <alignment horizontal="center" vertical="center"/>
    </xf>
    <xf numFmtId="178" fontId="28" fillId="0" borderId="12" xfId="0" applyNumberFormat="1" applyFont="1" applyFill="1" applyBorder="1" applyAlignment="1">
      <alignment horizontal="center" vertical="center"/>
    </xf>
    <xf numFmtId="177" fontId="28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8" fillId="0" borderId="12" xfId="0" applyFont="1" applyFill="1" applyBorder="1" applyAlignment="1">
      <alignment horizontal="center" vertical="center"/>
    </xf>
    <xf numFmtId="176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8" fillId="0" borderId="12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shrinkToFit="1"/>
    </xf>
    <xf numFmtId="0" fontId="28" fillId="0" borderId="12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vertical="center" shrinkToFit="1"/>
    </xf>
    <xf numFmtId="0" fontId="24" fillId="0" borderId="0" xfId="0" applyFont="1" applyFill="1" applyAlignment="1">
      <alignment horizontal="left" vertical="center"/>
    </xf>
    <xf numFmtId="58" fontId="24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3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38" fontId="23" fillId="0" borderId="0" xfId="33" applyFont="1" applyFill="1" applyBorder="1" applyAlignment="1">
      <alignment horizontal="right" vertic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shrinkToFit="1"/>
    </xf>
    <xf numFmtId="0" fontId="23" fillId="0" borderId="12" xfId="0" applyFont="1" applyFill="1" applyBorder="1" applyAlignment="1">
      <alignment horizontal="center" vertical="center" wrapText="1" shrinkToFit="1"/>
    </xf>
    <xf numFmtId="178" fontId="31" fillId="0" borderId="12" xfId="33" applyNumberFormat="1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 wrapText="1" shrinkToFit="1"/>
    </xf>
    <xf numFmtId="0" fontId="31" fillId="0" borderId="24" xfId="0" applyFont="1" applyFill="1" applyBorder="1" applyAlignment="1">
      <alignment horizontal="center" vertical="center" wrapText="1" shrinkToFit="1"/>
    </xf>
    <xf numFmtId="0" fontId="31" fillId="0" borderId="25" xfId="0" applyFont="1" applyFill="1" applyBorder="1" applyAlignment="1">
      <alignment horizontal="center" vertical="center" wrapText="1" shrinkToFit="1"/>
    </xf>
    <xf numFmtId="0" fontId="31" fillId="0" borderId="30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 shrinkToFit="1"/>
    </xf>
    <xf numFmtId="0" fontId="31" fillId="0" borderId="25" xfId="0" applyFont="1" applyFill="1" applyBorder="1" applyAlignment="1">
      <alignment horizontal="center" vertical="center" shrinkToFit="1"/>
    </xf>
    <xf numFmtId="0" fontId="31" fillId="0" borderId="26" xfId="0" applyFont="1" applyFill="1" applyBorder="1" applyAlignment="1">
      <alignment horizontal="center"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3" xr:uid="{00000000-0005-0000-0000-00002A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6A21B-8E78-4B67-9C21-8F2D8449D7AE}">
  <sheetPr>
    <pageSetUpPr fitToPage="1"/>
  </sheetPr>
  <dimension ref="C1:CS144"/>
  <sheetViews>
    <sheetView tabSelected="1" view="pageBreakPreview" topLeftCell="A4" zoomScale="122" zoomScaleNormal="100" zoomScaleSheetLayoutView="122" workbookViewId="0">
      <selection activeCell="P51" sqref="P51:P52"/>
    </sheetView>
  </sheetViews>
  <sheetFormatPr defaultColWidth="9" defaultRowHeight="13.2" x14ac:dyDescent="0.2"/>
  <cols>
    <col min="1" max="2" width="4.77734375" style="36" customWidth="1"/>
    <col min="3" max="17" width="7.33203125" style="36" customWidth="1"/>
    <col min="18" max="18" width="4.77734375" style="36" customWidth="1"/>
    <col min="19" max="20" width="7" style="36" hidden="1" customWidth="1"/>
    <col min="21" max="22" width="5.6640625" style="36" customWidth="1"/>
    <col min="23" max="25" width="5.6640625" style="37" customWidth="1"/>
    <col min="26" max="67" width="5.6640625" style="36" customWidth="1"/>
    <col min="68" max="89" width="1.33203125" style="36" customWidth="1"/>
    <col min="90" max="93" width="1.6640625" style="36" customWidth="1"/>
    <col min="94" max="94" width="1" style="36" customWidth="1"/>
    <col min="95" max="95" width="2" style="36" customWidth="1"/>
    <col min="96" max="16384" width="9" style="36"/>
  </cols>
  <sheetData>
    <row r="1" spans="3:97" ht="7.5" customHeight="1" x14ac:dyDescent="0.2"/>
    <row r="2" spans="3:97" ht="7.5" customHeight="1" x14ac:dyDescent="0.2"/>
    <row r="3" spans="3:97" ht="18" customHeight="1" x14ac:dyDescent="0.2">
      <c r="C3" s="63" t="s">
        <v>39</v>
      </c>
      <c r="D3" s="63"/>
      <c r="E3" s="63"/>
      <c r="F3" s="63"/>
      <c r="P3" s="38" t="s">
        <v>25</v>
      </c>
      <c r="Q3" s="38"/>
    </row>
    <row r="4" spans="3:97" ht="18" customHeight="1" x14ac:dyDescent="0.2">
      <c r="N4" s="64" t="s">
        <v>45</v>
      </c>
      <c r="O4" s="64"/>
      <c r="P4" s="64"/>
      <c r="Q4" s="31"/>
    </row>
    <row r="5" spans="3:97" ht="13.8" customHeight="1" x14ac:dyDescent="0.2"/>
    <row r="6" spans="3:97" ht="22.5" customHeight="1" x14ac:dyDescent="0.2">
      <c r="C6" s="65" t="s">
        <v>40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39"/>
    </row>
    <row r="7" spans="3:97" ht="22.5" customHeight="1" x14ac:dyDescent="0.2">
      <c r="C7" s="40"/>
      <c r="D7" s="40"/>
      <c r="E7" s="40"/>
      <c r="F7" s="40"/>
      <c r="G7" s="70" t="s">
        <v>44</v>
      </c>
      <c r="H7" s="70"/>
      <c r="I7" s="70"/>
      <c r="J7" s="70"/>
      <c r="K7" s="70"/>
      <c r="N7" s="40"/>
      <c r="O7" s="40"/>
      <c r="P7" s="40"/>
      <c r="Q7" s="40"/>
      <c r="W7" s="36"/>
      <c r="X7" s="36"/>
      <c r="Y7" s="36"/>
    </row>
    <row r="8" spans="3:97" ht="13.8" customHeight="1" x14ac:dyDescent="0.2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W8" s="36"/>
      <c r="X8" s="36"/>
      <c r="Y8" s="36"/>
    </row>
    <row r="9" spans="3:97" ht="18" customHeight="1" x14ac:dyDescent="0.2">
      <c r="C9" s="42" t="s">
        <v>7</v>
      </c>
      <c r="W9" s="36"/>
      <c r="X9" s="36"/>
      <c r="Y9" s="36"/>
    </row>
    <row r="10" spans="3:97" ht="26.25" customHeight="1" x14ac:dyDescent="0.2">
      <c r="C10" s="66" t="s">
        <v>18</v>
      </c>
      <c r="D10" s="66"/>
      <c r="E10" s="67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9"/>
      <c r="Q10" s="32"/>
      <c r="W10" s="36"/>
      <c r="X10" s="36"/>
      <c r="Y10" s="36"/>
    </row>
    <row r="11" spans="3:97" ht="26.25" customHeight="1" x14ac:dyDescent="0.2">
      <c r="C11" s="66" t="s">
        <v>0</v>
      </c>
      <c r="D11" s="66"/>
      <c r="E11" s="67"/>
      <c r="F11" s="68"/>
      <c r="G11" s="68"/>
      <c r="H11" s="68"/>
      <c r="I11" s="68"/>
      <c r="J11" s="69"/>
      <c r="K11" s="80" t="s">
        <v>4</v>
      </c>
      <c r="L11" s="81"/>
      <c r="M11" s="80"/>
      <c r="N11" s="82"/>
      <c r="O11" s="82"/>
      <c r="P11" s="81"/>
      <c r="Q11" s="33"/>
      <c r="W11" s="36"/>
      <c r="X11" s="36"/>
      <c r="Y11" s="36"/>
    </row>
    <row r="12" spans="3:97" ht="26.25" customHeight="1" x14ac:dyDescent="0.2">
      <c r="C12" s="66" t="s">
        <v>1</v>
      </c>
      <c r="D12" s="66"/>
      <c r="E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32"/>
      <c r="W12" s="36"/>
      <c r="X12" s="36"/>
      <c r="Y12" s="36"/>
    </row>
    <row r="13" spans="3:97" ht="15.6" customHeight="1" x14ac:dyDescent="0.2">
      <c r="C13" s="42"/>
      <c r="W13" s="36"/>
      <c r="X13" s="36"/>
      <c r="Y13" s="36"/>
    </row>
    <row r="14" spans="3:97" ht="18" customHeight="1" x14ac:dyDescent="0.2">
      <c r="C14" s="36" t="s">
        <v>6</v>
      </c>
    </row>
    <row r="15" spans="3:97" ht="18" customHeight="1" x14ac:dyDescent="0.2">
      <c r="C15" s="36" t="s">
        <v>41</v>
      </c>
      <c r="CR15" s="43"/>
      <c r="CS15" s="43"/>
    </row>
    <row r="16" spans="3:97" s="44" customFormat="1" ht="15.75" customHeight="1" x14ac:dyDescent="0.2">
      <c r="C16" s="72" t="s">
        <v>5</v>
      </c>
      <c r="D16" s="88" t="s">
        <v>24</v>
      </c>
      <c r="E16" s="88"/>
      <c r="F16" s="88"/>
      <c r="G16" s="88"/>
      <c r="H16" s="88"/>
      <c r="I16" s="88"/>
      <c r="J16" s="88"/>
      <c r="K16" s="88"/>
      <c r="L16" s="88"/>
      <c r="M16" s="89" t="s">
        <v>3</v>
      </c>
      <c r="N16" s="90"/>
      <c r="O16" s="90"/>
      <c r="P16" s="91"/>
      <c r="Q16" s="45"/>
      <c r="S16" s="37"/>
      <c r="T16" s="37"/>
      <c r="CI16" s="46"/>
      <c r="CJ16" s="46"/>
    </row>
    <row r="17" spans="3:88" s="44" customFormat="1" ht="15.6" customHeight="1" x14ac:dyDescent="0.2">
      <c r="C17" s="72"/>
      <c r="D17" s="92" t="s">
        <v>8</v>
      </c>
      <c r="E17" s="92"/>
      <c r="F17" s="92"/>
      <c r="G17" s="92"/>
      <c r="H17" s="71" t="s">
        <v>19</v>
      </c>
      <c r="I17" s="73" t="s">
        <v>26</v>
      </c>
      <c r="J17" s="71" t="s">
        <v>52</v>
      </c>
      <c r="K17" s="73" t="s">
        <v>54</v>
      </c>
      <c r="L17" s="75" t="s">
        <v>53</v>
      </c>
      <c r="M17" s="76" t="s">
        <v>47</v>
      </c>
      <c r="N17" s="76"/>
      <c r="O17" s="77"/>
      <c r="P17" s="87" t="s">
        <v>60</v>
      </c>
      <c r="Q17" s="45"/>
      <c r="S17" s="37"/>
      <c r="T17" s="37"/>
      <c r="CI17" s="46"/>
      <c r="CJ17" s="46"/>
    </row>
    <row r="18" spans="3:88" s="44" customFormat="1" ht="28.5" customHeight="1" x14ac:dyDescent="0.2">
      <c r="C18" s="72"/>
      <c r="D18" s="88"/>
      <c r="E18" s="88"/>
      <c r="F18" s="88"/>
      <c r="G18" s="88"/>
      <c r="H18" s="72"/>
      <c r="I18" s="74"/>
      <c r="J18" s="72"/>
      <c r="K18" s="74"/>
      <c r="L18" s="73"/>
      <c r="M18" s="78"/>
      <c r="N18" s="78"/>
      <c r="O18" s="79"/>
      <c r="P18" s="71"/>
      <c r="Q18" s="45"/>
      <c r="S18" s="37"/>
      <c r="T18" s="37"/>
      <c r="CI18" s="46"/>
      <c r="CJ18" s="46"/>
    </row>
    <row r="19" spans="3:88" ht="20.100000000000001" customHeight="1" x14ac:dyDescent="0.2">
      <c r="C19" s="21"/>
      <c r="D19" s="83"/>
      <c r="E19" s="84"/>
      <c r="F19" s="84"/>
      <c r="G19" s="85"/>
      <c r="H19" s="47"/>
      <c r="I19" s="5"/>
      <c r="J19" s="47"/>
      <c r="K19" s="5"/>
      <c r="L19" s="5"/>
      <c r="M19" s="48"/>
      <c r="N19" s="5" t="s">
        <v>46</v>
      </c>
      <c r="O19" s="49"/>
      <c r="P19" s="50"/>
      <c r="Q19" s="16"/>
      <c r="S19" s="37">
        <f t="shared" ref="S19:S26" si="0">(J19-1)*M19</f>
        <v>0</v>
      </c>
      <c r="T19" s="37">
        <f t="shared" ref="T19:T26" si="1">I19*M19</f>
        <v>0</v>
      </c>
      <c r="U19" s="44"/>
      <c r="W19" s="36"/>
      <c r="X19" s="36"/>
      <c r="Y19" s="36"/>
    </row>
    <row r="20" spans="3:88" ht="20.100000000000001" customHeight="1" x14ac:dyDescent="0.2">
      <c r="C20" s="21"/>
      <c r="D20" s="83"/>
      <c r="E20" s="84"/>
      <c r="F20" s="84"/>
      <c r="G20" s="85"/>
      <c r="H20" s="47"/>
      <c r="I20" s="5"/>
      <c r="J20" s="47"/>
      <c r="K20" s="5"/>
      <c r="L20" s="5"/>
      <c r="M20" s="48"/>
      <c r="N20" s="5" t="s">
        <v>46</v>
      </c>
      <c r="O20" s="49"/>
      <c r="P20" s="50"/>
      <c r="Q20" s="16"/>
      <c r="S20" s="37">
        <f t="shared" si="0"/>
        <v>0</v>
      </c>
      <c r="T20" s="37">
        <f t="shared" si="1"/>
        <v>0</v>
      </c>
      <c r="U20" s="44"/>
      <c r="W20" s="36"/>
      <c r="X20" s="36"/>
      <c r="Y20" s="36"/>
    </row>
    <row r="21" spans="3:88" ht="20.100000000000001" customHeight="1" x14ac:dyDescent="0.2">
      <c r="C21" s="47"/>
      <c r="D21" s="83"/>
      <c r="E21" s="84"/>
      <c r="F21" s="84"/>
      <c r="G21" s="85"/>
      <c r="H21" s="47"/>
      <c r="I21" s="5"/>
      <c r="J21" s="47"/>
      <c r="K21" s="5"/>
      <c r="L21" s="5"/>
      <c r="M21" s="48"/>
      <c r="N21" s="5" t="s">
        <v>46</v>
      </c>
      <c r="O21" s="49"/>
      <c r="P21" s="50"/>
      <c r="Q21" s="16"/>
      <c r="S21" s="37">
        <f t="shared" si="0"/>
        <v>0</v>
      </c>
      <c r="T21" s="37">
        <f t="shared" si="1"/>
        <v>0</v>
      </c>
      <c r="U21" s="44"/>
      <c r="W21" s="36"/>
      <c r="X21" s="36"/>
      <c r="Y21" s="36"/>
    </row>
    <row r="22" spans="3:88" ht="20.100000000000001" customHeight="1" x14ac:dyDescent="0.2">
      <c r="C22" s="21"/>
      <c r="D22" s="83"/>
      <c r="E22" s="84"/>
      <c r="F22" s="84"/>
      <c r="G22" s="85"/>
      <c r="H22" s="47"/>
      <c r="I22" s="5"/>
      <c r="J22" s="47"/>
      <c r="K22" s="5"/>
      <c r="L22" s="5"/>
      <c r="M22" s="48"/>
      <c r="N22" s="5" t="s">
        <v>46</v>
      </c>
      <c r="O22" s="49"/>
      <c r="P22" s="50"/>
      <c r="Q22" s="16"/>
      <c r="S22" s="37">
        <f t="shared" si="0"/>
        <v>0</v>
      </c>
      <c r="T22" s="37">
        <f t="shared" si="1"/>
        <v>0</v>
      </c>
      <c r="U22" s="44"/>
      <c r="W22" s="36"/>
      <c r="X22" s="36"/>
      <c r="Y22" s="36"/>
    </row>
    <row r="23" spans="3:88" ht="20.100000000000001" customHeight="1" x14ac:dyDescent="0.2">
      <c r="C23" s="21"/>
      <c r="D23" s="83"/>
      <c r="E23" s="84"/>
      <c r="F23" s="84"/>
      <c r="G23" s="85"/>
      <c r="H23" s="47"/>
      <c r="I23" s="5"/>
      <c r="J23" s="47"/>
      <c r="K23" s="5"/>
      <c r="L23" s="5"/>
      <c r="M23" s="48"/>
      <c r="N23" s="5" t="s">
        <v>46</v>
      </c>
      <c r="O23" s="49"/>
      <c r="P23" s="50"/>
      <c r="Q23" s="16"/>
      <c r="S23" s="37">
        <f t="shared" si="0"/>
        <v>0</v>
      </c>
      <c r="T23" s="37">
        <f t="shared" si="1"/>
        <v>0</v>
      </c>
      <c r="U23" s="44"/>
      <c r="W23" s="36"/>
      <c r="X23" s="36"/>
      <c r="Y23" s="36"/>
    </row>
    <row r="24" spans="3:88" ht="20.100000000000001" customHeight="1" x14ac:dyDescent="0.2">
      <c r="C24" s="21"/>
      <c r="D24" s="83"/>
      <c r="E24" s="84"/>
      <c r="F24" s="84"/>
      <c r="G24" s="85"/>
      <c r="H24" s="47"/>
      <c r="I24" s="5"/>
      <c r="J24" s="47"/>
      <c r="K24" s="5"/>
      <c r="L24" s="5"/>
      <c r="M24" s="48"/>
      <c r="N24" s="5" t="s">
        <v>46</v>
      </c>
      <c r="O24" s="49"/>
      <c r="P24" s="50"/>
      <c r="Q24" s="16"/>
      <c r="S24" s="37">
        <f t="shared" si="0"/>
        <v>0</v>
      </c>
      <c r="T24" s="37">
        <f t="shared" si="1"/>
        <v>0</v>
      </c>
      <c r="U24" s="44"/>
      <c r="W24" s="36"/>
      <c r="X24" s="36"/>
      <c r="Y24" s="36"/>
    </row>
    <row r="25" spans="3:88" ht="20.100000000000001" customHeight="1" x14ac:dyDescent="0.2">
      <c r="C25" s="47"/>
      <c r="D25" s="86"/>
      <c r="E25" s="86"/>
      <c r="F25" s="86"/>
      <c r="G25" s="86"/>
      <c r="H25" s="47"/>
      <c r="I25" s="5"/>
      <c r="J25" s="47"/>
      <c r="K25" s="5"/>
      <c r="L25" s="5"/>
      <c r="M25" s="51"/>
      <c r="N25" s="5" t="s">
        <v>46</v>
      </c>
      <c r="O25" s="52"/>
      <c r="P25" s="50"/>
      <c r="Q25" s="16"/>
      <c r="S25" s="37">
        <f t="shared" si="0"/>
        <v>0</v>
      </c>
      <c r="T25" s="37">
        <f t="shared" si="1"/>
        <v>0</v>
      </c>
      <c r="U25" s="44"/>
      <c r="W25" s="36"/>
      <c r="X25" s="36"/>
      <c r="Y25" s="36"/>
    </row>
    <row r="26" spans="3:88" ht="20.100000000000001" customHeight="1" x14ac:dyDescent="0.2">
      <c r="C26" s="47"/>
      <c r="D26" s="86"/>
      <c r="E26" s="86"/>
      <c r="F26" s="86"/>
      <c r="G26" s="86"/>
      <c r="H26" s="47"/>
      <c r="I26" s="5"/>
      <c r="J26" s="47"/>
      <c r="K26" s="5"/>
      <c r="L26" s="5"/>
      <c r="M26" s="51"/>
      <c r="N26" s="5" t="s">
        <v>46</v>
      </c>
      <c r="O26" s="52"/>
      <c r="P26" s="50"/>
      <c r="Q26" s="16"/>
      <c r="S26" s="37">
        <f t="shared" si="0"/>
        <v>0</v>
      </c>
      <c r="T26" s="37">
        <f t="shared" si="1"/>
        <v>0</v>
      </c>
      <c r="U26" s="44"/>
      <c r="W26" s="36"/>
      <c r="X26" s="36"/>
      <c r="Y26" s="36"/>
    </row>
    <row r="27" spans="3:88" ht="7.8" customHeight="1" thickBot="1" x14ac:dyDescent="0.25">
      <c r="C27" s="6"/>
      <c r="D27" s="6"/>
      <c r="E27" s="6"/>
      <c r="F27" s="6"/>
      <c r="G27" s="6"/>
      <c r="H27" s="6"/>
      <c r="I27" s="7"/>
      <c r="J27" s="6"/>
      <c r="K27" s="7"/>
      <c r="L27" s="7"/>
      <c r="M27" s="8"/>
      <c r="N27" s="7"/>
      <c r="O27" s="15"/>
      <c r="P27" s="16"/>
      <c r="Q27" s="16"/>
      <c r="S27" s="37"/>
      <c r="T27" s="37"/>
      <c r="U27" s="44"/>
      <c r="W27" s="36"/>
      <c r="X27" s="36"/>
      <c r="Y27" s="36"/>
    </row>
    <row r="28" spans="3:88" ht="20.100000000000001" customHeight="1" x14ac:dyDescent="0.2">
      <c r="I28" s="104" t="s">
        <v>59</v>
      </c>
      <c r="J28" s="109"/>
      <c r="K28" s="27" t="s">
        <v>20</v>
      </c>
      <c r="L28" s="28">
        <v>1</v>
      </c>
      <c r="M28" s="22"/>
      <c r="N28" s="27" t="s">
        <v>20</v>
      </c>
      <c r="O28" s="28">
        <v>2</v>
      </c>
      <c r="P28" s="23"/>
      <c r="Q28" s="13"/>
      <c r="S28" s="37" t="e">
        <f>(K29-1)*#REF!</f>
        <v>#VALUE!</v>
      </c>
      <c r="T28" s="37" t="e">
        <f>P28*#REF!</f>
        <v>#REF!</v>
      </c>
      <c r="U28" s="44"/>
      <c r="W28" s="36"/>
      <c r="X28" s="36"/>
      <c r="Y28" s="36"/>
    </row>
    <row r="29" spans="3:88" ht="20.100000000000001" customHeight="1" thickBot="1" x14ac:dyDescent="0.25">
      <c r="I29" s="110"/>
      <c r="J29" s="111"/>
      <c r="K29" s="103" t="s">
        <v>49</v>
      </c>
      <c r="L29" s="103"/>
      <c r="M29" s="25"/>
      <c r="N29" s="103" t="s">
        <v>50</v>
      </c>
      <c r="O29" s="103"/>
      <c r="P29" s="26"/>
      <c r="Q29" s="13"/>
      <c r="S29" s="37"/>
      <c r="T29" s="37"/>
      <c r="U29" s="44"/>
      <c r="W29" s="36"/>
      <c r="X29" s="36"/>
      <c r="Y29" s="36"/>
    </row>
    <row r="30" spans="3:88" ht="20.100000000000001" customHeight="1" x14ac:dyDescent="0.2">
      <c r="C30" s="14"/>
      <c r="D30" s="14"/>
      <c r="E30" s="13"/>
      <c r="F30" s="14"/>
      <c r="G30" s="14"/>
      <c r="H30" s="13"/>
      <c r="I30" s="6"/>
      <c r="J30" s="13"/>
      <c r="K30" s="14"/>
      <c r="L30" s="13"/>
      <c r="M30" s="14"/>
      <c r="N30" s="13"/>
      <c r="O30" s="18"/>
      <c r="P30" s="53"/>
      <c r="Q30" s="53"/>
      <c r="S30" s="37"/>
      <c r="T30" s="37"/>
      <c r="U30" s="44"/>
      <c r="W30" s="36"/>
      <c r="X30" s="36"/>
      <c r="Y30" s="36"/>
    </row>
    <row r="31" spans="3:88" ht="23.25" customHeight="1" x14ac:dyDescent="0.2">
      <c r="C31" s="54" t="s">
        <v>55</v>
      </c>
      <c r="D31" s="43"/>
      <c r="E31" s="43"/>
      <c r="F31" s="43"/>
      <c r="G31" s="43"/>
      <c r="H31" s="42"/>
      <c r="I31" s="42"/>
      <c r="J31" s="42"/>
      <c r="K31" s="42"/>
      <c r="L31" s="42"/>
      <c r="M31" s="42"/>
      <c r="N31" s="43"/>
      <c r="O31" s="42"/>
      <c r="P31" s="42"/>
      <c r="Q31" s="42"/>
      <c r="S31" s="42"/>
      <c r="T31" s="42"/>
      <c r="V31" s="44"/>
      <c r="Z31" s="44"/>
    </row>
    <row r="32" spans="3:88" s="44" customFormat="1" ht="15.75" customHeight="1" x14ac:dyDescent="0.2">
      <c r="C32" s="72" t="s">
        <v>61</v>
      </c>
      <c r="D32" s="98" t="s">
        <v>5</v>
      </c>
      <c r="E32" s="88" t="s">
        <v>24</v>
      </c>
      <c r="F32" s="88"/>
      <c r="G32" s="88"/>
      <c r="H32" s="88"/>
      <c r="I32" s="88"/>
      <c r="J32" s="88"/>
      <c r="K32" s="88"/>
      <c r="L32" s="88"/>
      <c r="M32" s="72" t="s">
        <v>3</v>
      </c>
      <c r="N32" s="72"/>
      <c r="O32" s="72"/>
      <c r="P32" s="72"/>
      <c r="Q32" s="45"/>
      <c r="S32" s="37"/>
      <c r="T32" s="37"/>
      <c r="CI32" s="46"/>
      <c r="CJ32" s="46"/>
    </row>
    <row r="33" spans="3:88" s="44" customFormat="1" ht="15.6" customHeight="1" x14ac:dyDescent="0.2">
      <c r="C33" s="72"/>
      <c r="D33" s="98"/>
      <c r="E33" s="88" t="s">
        <v>8</v>
      </c>
      <c r="F33" s="88"/>
      <c r="G33" s="88"/>
      <c r="H33" s="72" t="s">
        <v>19</v>
      </c>
      <c r="I33" s="74" t="s">
        <v>26</v>
      </c>
      <c r="J33" s="72" t="s">
        <v>52</v>
      </c>
      <c r="K33" s="74" t="s">
        <v>54</v>
      </c>
      <c r="L33" s="74" t="s">
        <v>53</v>
      </c>
      <c r="M33" s="98" t="s">
        <v>48</v>
      </c>
      <c r="N33" s="98"/>
      <c r="O33" s="98"/>
      <c r="P33" s="72" t="s">
        <v>60</v>
      </c>
      <c r="Q33" s="45"/>
      <c r="S33" s="37"/>
      <c r="T33" s="37"/>
      <c r="CI33" s="46"/>
      <c r="CJ33" s="46"/>
    </row>
    <row r="34" spans="3:88" s="44" customFormat="1" ht="28.5" customHeight="1" x14ac:dyDescent="0.2">
      <c r="C34" s="72"/>
      <c r="D34" s="98"/>
      <c r="E34" s="88"/>
      <c r="F34" s="88"/>
      <c r="G34" s="88"/>
      <c r="H34" s="72"/>
      <c r="I34" s="74"/>
      <c r="J34" s="72"/>
      <c r="K34" s="74"/>
      <c r="L34" s="74"/>
      <c r="M34" s="98"/>
      <c r="N34" s="98"/>
      <c r="O34" s="98"/>
      <c r="P34" s="72"/>
      <c r="Q34" s="45"/>
      <c r="S34" s="37"/>
      <c r="T34" s="37"/>
      <c r="CI34" s="46"/>
      <c r="CJ34" s="46"/>
    </row>
    <row r="35" spans="3:88" ht="20.100000000000001" customHeight="1" x14ac:dyDescent="0.2">
      <c r="C35" s="55"/>
      <c r="D35" s="21"/>
      <c r="E35" s="86"/>
      <c r="F35" s="86"/>
      <c r="G35" s="86"/>
      <c r="H35" s="47"/>
      <c r="I35" s="5"/>
      <c r="J35" s="47"/>
      <c r="K35" s="5"/>
      <c r="L35" s="5"/>
      <c r="M35" s="102"/>
      <c r="N35" s="102"/>
      <c r="O35" s="102"/>
      <c r="P35" s="50"/>
      <c r="Q35" s="16"/>
      <c r="S35" s="37">
        <f t="shared" ref="S35:S41" si="2">(J35-1)*K35</f>
        <v>0</v>
      </c>
      <c r="T35" s="37">
        <f t="shared" ref="T35:T41" si="3">I35*K35</f>
        <v>0</v>
      </c>
      <c r="U35" s="44"/>
      <c r="W35" s="36"/>
      <c r="X35" s="36"/>
      <c r="Y35" s="36"/>
    </row>
    <row r="36" spans="3:88" ht="20.100000000000001" customHeight="1" x14ac:dyDescent="0.2">
      <c r="C36" s="55"/>
      <c r="D36" s="21"/>
      <c r="E36" s="86"/>
      <c r="F36" s="86"/>
      <c r="G36" s="86"/>
      <c r="H36" s="47"/>
      <c r="I36" s="5"/>
      <c r="J36" s="47"/>
      <c r="K36" s="5"/>
      <c r="L36" s="5"/>
      <c r="M36" s="102"/>
      <c r="N36" s="102"/>
      <c r="O36" s="102"/>
      <c r="P36" s="50"/>
      <c r="Q36" s="16"/>
      <c r="S36" s="37">
        <f t="shared" si="2"/>
        <v>0</v>
      </c>
      <c r="T36" s="37">
        <f t="shared" si="3"/>
        <v>0</v>
      </c>
      <c r="U36" s="44"/>
      <c r="W36" s="36"/>
      <c r="X36" s="36"/>
      <c r="Y36" s="36"/>
    </row>
    <row r="37" spans="3:88" ht="20.100000000000001" customHeight="1" x14ac:dyDescent="0.2">
      <c r="C37" s="55"/>
      <c r="D37" s="21"/>
      <c r="E37" s="86"/>
      <c r="F37" s="86"/>
      <c r="G37" s="86"/>
      <c r="H37" s="47"/>
      <c r="I37" s="5"/>
      <c r="J37" s="47"/>
      <c r="K37" s="5"/>
      <c r="L37" s="5"/>
      <c r="M37" s="102"/>
      <c r="N37" s="102"/>
      <c r="O37" s="102"/>
      <c r="P37" s="50"/>
      <c r="Q37" s="16"/>
      <c r="S37" s="37">
        <f t="shared" si="2"/>
        <v>0</v>
      </c>
      <c r="T37" s="37">
        <f t="shared" si="3"/>
        <v>0</v>
      </c>
      <c r="U37" s="44"/>
      <c r="W37" s="36"/>
      <c r="X37" s="36"/>
      <c r="Y37" s="36"/>
    </row>
    <row r="38" spans="3:88" ht="20.100000000000001" customHeight="1" x14ac:dyDescent="0.2">
      <c r="C38" s="55"/>
      <c r="D38" s="21"/>
      <c r="E38" s="86"/>
      <c r="F38" s="86"/>
      <c r="G38" s="86"/>
      <c r="H38" s="47"/>
      <c r="I38" s="5"/>
      <c r="J38" s="47"/>
      <c r="K38" s="5"/>
      <c r="L38" s="5"/>
      <c r="M38" s="102"/>
      <c r="N38" s="102"/>
      <c r="O38" s="102"/>
      <c r="P38" s="50"/>
      <c r="Q38" s="16"/>
      <c r="S38" s="37">
        <f t="shared" si="2"/>
        <v>0</v>
      </c>
      <c r="T38" s="37">
        <f t="shared" si="3"/>
        <v>0</v>
      </c>
      <c r="U38" s="44"/>
      <c r="W38" s="36"/>
      <c r="X38" s="36"/>
      <c r="Y38" s="36"/>
    </row>
    <row r="39" spans="3:88" ht="20.100000000000001" customHeight="1" x14ac:dyDescent="0.2">
      <c r="C39" s="55"/>
      <c r="D39" s="21"/>
      <c r="E39" s="86"/>
      <c r="F39" s="86"/>
      <c r="G39" s="86"/>
      <c r="H39" s="47"/>
      <c r="I39" s="5"/>
      <c r="J39" s="47"/>
      <c r="K39" s="5"/>
      <c r="L39" s="5"/>
      <c r="M39" s="102"/>
      <c r="N39" s="102"/>
      <c r="O39" s="102"/>
      <c r="P39" s="50"/>
      <c r="Q39" s="16"/>
      <c r="S39" s="37">
        <f t="shared" si="2"/>
        <v>0</v>
      </c>
      <c r="T39" s="37">
        <f t="shared" si="3"/>
        <v>0</v>
      </c>
      <c r="U39" s="44"/>
      <c r="W39" s="36"/>
      <c r="X39" s="36"/>
      <c r="Y39" s="36"/>
    </row>
    <row r="40" spans="3:88" ht="20.100000000000001" customHeight="1" x14ac:dyDescent="0.2">
      <c r="C40" s="55"/>
      <c r="D40" s="47"/>
      <c r="E40" s="86"/>
      <c r="F40" s="86"/>
      <c r="G40" s="86"/>
      <c r="H40" s="47"/>
      <c r="I40" s="5"/>
      <c r="J40" s="47"/>
      <c r="K40" s="5"/>
      <c r="L40" s="5"/>
      <c r="M40" s="102"/>
      <c r="N40" s="102"/>
      <c r="O40" s="102"/>
      <c r="P40" s="50"/>
      <c r="Q40" s="16"/>
      <c r="S40" s="37">
        <f t="shared" si="2"/>
        <v>0</v>
      </c>
      <c r="T40" s="37">
        <f t="shared" si="3"/>
        <v>0</v>
      </c>
      <c r="U40" s="44"/>
      <c r="W40" s="36"/>
      <c r="X40" s="36"/>
      <c r="Y40" s="36"/>
    </row>
    <row r="41" spans="3:88" ht="20.100000000000001" customHeight="1" x14ac:dyDescent="0.2">
      <c r="C41" s="55"/>
      <c r="D41" s="47"/>
      <c r="E41" s="86"/>
      <c r="F41" s="86"/>
      <c r="G41" s="86"/>
      <c r="H41" s="47"/>
      <c r="I41" s="5"/>
      <c r="J41" s="47"/>
      <c r="K41" s="5"/>
      <c r="L41" s="5"/>
      <c r="M41" s="102"/>
      <c r="N41" s="102"/>
      <c r="O41" s="102"/>
      <c r="P41" s="50"/>
      <c r="Q41" s="16"/>
      <c r="S41" s="37">
        <f t="shared" si="2"/>
        <v>0</v>
      </c>
      <c r="T41" s="37">
        <f t="shared" si="3"/>
        <v>0</v>
      </c>
      <c r="U41" s="44"/>
      <c r="W41" s="36"/>
      <c r="X41" s="36"/>
      <c r="Y41" s="36"/>
    </row>
    <row r="42" spans="3:88" ht="20.100000000000001" customHeight="1" x14ac:dyDescent="0.2">
      <c r="C42" s="55"/>
      <c r="D42" s="47"/>
      <c r="E42" s="86"/>
      <c r="F42" s="86"/>
      <c r="G42" s="86"/>
      <c r="H42" s="47"/>
      <c r="I42" s="5"/>
      <c r="J42" s="47"/>
      <c r="K42" s="5"/>
      <c r="L42" s="5"/>
      <c r="M42" s="102"/>
      <c r="N42" s="102"/>
      <c r="O42" s="102"/>
      <c r="P42" s="50"/>
      <c r="Q42" s="16"/>
      <c r="S42" s="37" t="e">
        <f>(J42-1)*#REF!</f>
        <v>#REF!</v>
      </c>
      <c r="T42" s="37" t="e">
        <f>I42*#REF!</f>
        <v>#REF!</v>
      </c>
      <c r="U42" s="44"/>
      <c r="W42" s="36"/>
      <c r="X42" s="36"/>
      <c r="Y42" s="36"/>
    </row>
    <row r="43" spans="3:88" s="17" customFormat="1" ht="8.4" customHeight="1" thickBot="1" x14ac:dyDescent="0.25">
      <c r="C43" s="18"/>
      <c r="D43" s="6"/>
      <c r="E43" s="6"/>
      <c r="F43" s="6"/>
      <c r="G43" s="6"/>
      <c r="H43" s="6"/>
      <c r="I43" s="7"/>
      <c r="J43" s="6"/>
      <c r="K43" s="7"/>
      <c r="L43" s="7"/>
      <c r="M43" s="8"/>
      <c r="N43" s="8"/>
      <c r="O43" s="8"/>
      <c r="P43" s="16"/>
      <c r="Q43" s="16"/>
      <c r="S43" s="19"/>
      <c r="T43" s="19"/>
      <c r="U43" s="20"/>
    </row>
    <row r="44" spans="3:88" s="43" customFormat="1" ht="20.100000000000001" customHeight="1" x14ac:dyDescent="0.2">
      <c r="I44" s="104" t="s">
        <v>56</v>
      </c>
      <c r="J44" s="35" t="s">
        <v>62</v>
      </c>
      <c r="K44" s="27" t="s">
        <v>20</v>
      </c>
      <c r="L44" s="28">
        <v>1</v>
      </c>
      <c r="M44" s="22"/>
      <c r="N44" s="27" t="s">
        <v>20</v>
      </c>
      <c r="O44" s="28">
        <v>2</v>
      </c>
      <c r="P44" s="23"/>
      <c r="Q44" s="13"/>
      <c r="S44" s="56" t="e">
        <f>(W44-1)*#REF!</f>
        <v>#REF!</v>
      </c>
      <c r="T44" s="56" t="e">
        <f>P44*#REF!</f>
        <v>#REF!</v>
      </c>
      <c r="U44" s="46"/>
      <c r="W44" s="6"/>
      <c r="X44" s="13"/>
      <c r="Y44" s="6"/>
      <c r="Z44" s="13"/>
    </row>
    <row r="45" spans="3:88" s="43" customFormat="1" ht="20.100000000000001" customHeight="1" x14ac:dyDescent="0.2">
      <c r="I45" s="105"/>
      <c r="J45" s="21" t="s">
        <v>57</v>
      </c>
      <c r="K45" s="29" t="s">
        <v>20</v>
      </c>
      <c r="L45" s="30">
        <v>1</v>
      </c>
      <c r="M45" s="9"/>
      <c r="N45" s="29" t="s">
        <v>20</v>
      </c>
      <c r="O45" s="30">
        <v>2</v>
      </c>
      <c r="P45" s="24"/>
      <c r="Q45" s="13"/>
      <c r="S45" s="56"/>
      <c r="T45" s="56"/>
      <c r="U45" s="46"/>
      <c r="W45" s="6"/>
      <c r="X45" s="13"/>
      <c r="Y45" s="6"/>
      <c r="Z45" s="13"/>
    </row>
    <row r="46" spans="3:88" s="43" customFormat="1" ht="20.100000000000001" customHeight="1" thickBot="1" x14ac:dyDescent="0.25">
      <c r="I46" s="106"/>
      <c r="J46" s="34" t="s">
        <v>58</v>
      </c>
      <c r="K46" s="107" t="s">
        <v>49</v>
      </c>
      <c r="L46" s="108"/>
      <c r="M46" s="25"/>
      <c r="N46" s="107" t="s">
        <v>50</v>
      </c>
      <c r="O46" s="108"/>
      <c r="P46" s="26"/>
      <c r="Q46" s="13"/>
      <c r="S46" s="56"/>
      <c r="T46" s="56"/>
      <c r="U46" s="46"/>
      <c r="W46" s="6"/>
      <c r="X46" s="13"/>
      <c r="Y46" s="6"/>
      <c r="Z46" s="13"/>
    </row>
    <row r="47" spans="3:88" s="43" customFormat="1" ht="20.100000000000001" customHeight="1" x14ac:dyDescent="0.2">
      <c r="C47" s="6"/>
      <c r="D47" s="6"/>
      <c r="E47" s="12"/>
      <c r="F47" s="6"/>
      <c r="G47" s="13"/>
      <c r="H47" s="6"/>
      <c r="I47" s="6"/>
      <c r="J47" s="13"/>
      <c r="K47" s="6"/>
      <c r="L47" s="13"/>
      <c r="M47" s="6"/>
      <c r="N47" s="13"/>
      <c r="O47" s="18"/>
      <c r="P47" s="53"/>
      <c r="Q47" s="53"/>
      <c r="S47" s="56"/>
      <c r="T47" s="56"/>
      <c r="U47" s="46"/>
    </row>
    <row r="48" spans="3:88" s="44" customFormat="1" ht="15.6" customHeight="1" x14ac:dyDescent="0.2">
      <c r="C48" s="54" t="s">
        <v>33</v>
      </c>
      <c r="D48" s="43"/>
      <c r="E48" s="57"/>
      <c r="F48" s="57"/>
      <c r="G48" s="57"/>
      <c r="H48" s="57"/>
      <c r="I48" s="57"/>
      <c r="J48" s="57"/>
      <c r="K48" s="54" t="s">
        <v>43</v>
      </c>
      <c r="L48" s="54"/>
      <c r="N48" s="54"/>
      <c r="O48" s="57"/>
      <c r="P48" s="57"/>
      <c r="Q48" s="57"/>
      <c r="T48" s="37"/>
      <c r="U48" s="54"/>
      <c r="V48" s="37"/>
    </row>
    <row r="49" spans="3:22" s="44" customFormat="1" ht="15.6" customHeight="1" x14ac:dyDescent="0.2">
      <c r="C49" s="97" t="s">
        <v>20</v>
      </c>
      <c r="D49" s="98" t="s">
        <v>34</v>
      </c>
      <c r="E49" s="98"/>
      <c r="F49" s="98"/>
      <c r="G49" s="98"/>
      <c r="H49" s="98"/>
      <c r="I49" s="99"/>
      <c r="J49" s="100"/>
      <c r="K49" s="80" t="s">
        <v>35</v>
      </c>
      <c r="L49" s="82"/>
      <c r="M49" s="82"/>
      <c r="N49" s="82"/>
      <c r="O49" s="82"/>
      <c r="P49" s="81"/>
      <c r="Q49" s="33"/>
      <c r="T49" s="37"/>
      <c r="U49" s="37"/>
      <c r="V49" s="37"/>
    </row>
    <row r="50" spans="3:22" s="44" customFormat="1" ht="23.4" customHeight="1" x14ac:dyDescent="0.2">
      <c r="C50" s="97"/>
      <c r="D50" s="101" t="s">
        <v>63</v>
      </c>
      <c r="E50" s="101"/>
      <c r="F50" s="101"/>
      <c r="G50" s="101"/>
      <c r="H50" s="58" t="s">
        <v>60</v>
      </c>
      <c r="I50" s="100"/>
      <c r="J50" s="100"/>
      <c r="K50" s="98" t="s">
        <v>64</v>
      </c>
      <c r="L50" s="98"/>
      <c r="M50" s="98"/>
      <c r="N50" s="98"/>
      <c r="O50" s="98"/>
      <c r="P50" s="58" t="s">
        <v>60</v>
      </c>
      <c r="Q50" s="45"/>
      <c r="T50" s="37"/>
      <c r="U50" s="37"/>
      <c r="V50" s="37"/>
    </row>
    <row r="51" spans="3:22" s="44" customFormat="1" ht="21.6" customHeight="1" x14ac:dyDescent="0.2">
      <c r="C51" s="59" t="s">
        <v>42</v>
      </c>
      <c r="D51" s="95" t="s">
        <v>2</v>
      </c>
      <c r="E51" s="95"/>
      <c r="F51" s="95"/>
      <c r="G51" s="95"/>
      <c r="H51" s="60"/>
      <c r="I51" s="96"/>
      <c r="J51" s="96"/>
      <c r="K51" s="95" t="s">
        <v>2</v>
      </c>
      <c r="L51" s="95"/>
      <c r="M51" s="95"/>
      <c r="N51" s="95"/>
      <c r="O51" s="95"/>
      <c r="P51" s="93"/>
      <c r="Q51" s="33"/>
      <c r="T51" s="37"/>
      <c r="U51" s="37"/>
      <c r="V51" s="37"/>
    </row>
    <row r="52" spans="3:22" s="44" customFormat="1" ht="21.6" customHeight="1" x14ac:dyDescent="0.2">
      <c r="C52" s="61" t="s">
        <v>51</v>
      </c>
      <c r="D52" s="95" t="s">
        <v>2</v>
      </c>
      <c r="E52" s="95"/>
      <c r="F52" s="95"/>
      <c r="G52" s="95"/>
      <c r="H52" s="60"/>
      <c r="I52" s="96"/>
      <c r="J52" s="96"/>
      <c r="K52" s="95"/>
      <c r="L52" s="95"/>
      <c r="M52" s="95"/>
      <c r="N52" s="95"/>
      <c r="O52" s="95"/>
      <c r="P52" s="94"/>
      <c r="Q52" s="33"/>
      <c r="T52" s="37"/>
      <c r="U52" s="37"/>
      <c r="V52" s="37"/>
    </row>
    <row r="53" spans="3:22" s="44" customFormat="1" ht="11.4" customHeight="1" x14ac:dyDescent="0.2">
      <c r="C53" s="62"/>
      <c r="D53" s="10"/>
      <c r="E53" s="10"/>
      <c r="F53" s="10"/>
      <c r="G53" s="10"/>
      <c r="H53" s="11"/>
      <c r="I53" s="57"/>
      <c r="N53" s="57"/>
      <c r="O53" s="46"/>
      <c r="P53" s="46"/>
      <c r="Q53" s="46"/>
      <c r="T53" s="37"/>
      <c r="U53" s="37"/>
      <c r="V53" s="37"/>
    </row>
    <row r="54" spans="3:22" ht="13.5" customHeight="1" x14ac:dyDescent="0.2"/>
    <row r="55" spans="3:22" ht="13.5" customHeight="1" x14ac:dyDescent="0.2"/>
    <row r="56" spans="3:22" ht="13.5" customHeight="1" x14ac:dyDescent="0.2"/>
    <row r="57" spans="3:22" ht="13.5" customHeight="1" x14ac:dyDescent="0.2"/>
    <row r="58" spans="3:22" ht="13.5" customHeight="1" x14ac:dyDescent="0.2"/>
    <row r="59" spans="3:22" ht="13.5" customHeight="1" x14ac:dyDescent="0.2"/>
    <row r="60" spans="3:22" ht="13.5" customHeight="1" x14ac:dyDescent="0.2"/>
    <row r="61" spans="3:22" ht="13.5" customHeight="1" x14ac:dyDescent="0.2"/>
    <row r="62" spans="3:22" ht="13.5" customHeight="1" x14ac:dyDescent="0.2"/>
    <row r="63" spans="3:22" ht="13.5" customHeight="1" x14ac:dyDescent="0.2"/>
    <row r="64" spans="3:22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5.25" customHeight="1" x14ac:dyDescent="0.2"/>
    <row r="109" ht="7.5" customHeight="1" x14ac:dyDescent="0.2"/>
    <row r="110" ht="7.5" customHeight="1" x14ac:dyDescent="0.2"/>
    <row r="111" ht="7.5" customHeight="1" x14ac:dyDescent="0.2"/>
    <row r="112" ht="7.5" customHeight="1" x14ac:dyDescent="0.2"/>
    <row r="113" ht="12.75" customHeight="1" x14ac:dyDescent="0.2"/>
    <row r="114" ht="7.5" customHeight="1" x14ac:dyDescent="0.2"/>
    <row r="115" ht="7.5" customHeight="1" x14ac:dyDescent="0.2"/>
    <row r="116" ht="7.5" customHeight="1" x14ac:dyDescent="0.2"/>
    <row r="117" ht="7.5" customHeight="1" x14ac:dyDescent="0.2"/>
    <row r="118" ht="7.5" customHeight="1" x14ac:dyDescent="0.2"/>
    <row r="119" ht="7.5" customHeight="1" x14ac:dyDescent="0.2"/>
    <row r="120" ht="7.5" customHeight="1" x14ac:dyDescent="0.2"/>
    <row r="121" ht="7.5" customHeight="1" x14ac:dyDescent="0.2"/>
    <row r="122" ht="7.5" customHeight="1" x14ac:dyDescent="0.2"/>
    <row r="123" ht="7.5" customHeight="1" x14ac:dyDescent="0.2"/>
    <row r="124" ht="7.5" customHeight="1" x14ac:dyDescent="0.2"/>
    <row r="125" ht="7.5" customHeight="1" x14ac:dyDescent="0.2"/>
    <row r="126" ht="7.5" customHeight="1" x14ac:dyDescent="0.2"/>
    <row r="127" ht="7.5" customHeight="1" x14ac:dyDescent="0.2"/>
    <row r="128" ht="7.5" customHeight="1" x14ac:dyDescent="0.2"/>
    <row r="129" ht="7.5" customHeight="1" x14ac:dyDescent="0.2"/>
    <row r="130" ht="7.5" customHeight="1" x14ac:dyDescent="0.2"/>
    <row r="131" ht="7.5" customHeight="1" x14ac:dyDescent="0.2"/>
    <row r="132" ht="7.5" customHeight="1" x14ac:dyDescent="0.2"/>
    <row r="133" ht="7.5" customHeight="1" x14ac:dyDescent="0.2"/>
    <row r="134" ht="7.5" customHeight="1" x14ac:dyDescent="0.2"/>
    <row r="135" ht="7.5" customHeight="1" x14ac:dyDescent="0.2"/>
    <row r="136" ht="7.5" customHeight="1" x14ac:dyDescent="0.2"/>
    <row r="137" ht="7.5" customHeight="1" x14ac:dyDescent="0.2"/>
    <row r="138" ht="7.5" customHeight="1" x14ac:dyDescent="0.2"/>
    <row r="139" ht="7.5" customHeight="1" x14ac:dyDescent="0.2"/>
    <row r="140" ht="7.5" customHeight="1" x14ac:dyDescent="0.2"/>
    <row r="141" ht="7.5" customHeight="1" x14ac:dyDescent="0.2"/>
    <row r="142" ht="7.5" customHeight="1" x14ac:dyDescent="0.2"/>
    <row r="143" ht="7.5" customHeight="1" x14ac:dyDescent="0.2"/>
    <row r="144" ht="7.5" customHeight="1" x14ac:dyDescent="0.2"/>
  </sheetData>
  <mergeCells count="77">
    <mergeCell ref="N29:O29"/>
    <mergeCell ref="I44:I46"/>
    <mergeCell ref="K46:L46"/>
    <mergeCell ref="N46:O46"/>
    <mergeCell ref="I28:J29"/>
    <mergeCell ref="M35:O35"/>
    <mergeCell ref="M36:O36"/>
    <mergeCell ref="M37:O37"/>
    <mergeCell ref="M32:P32"/>
    <mergeCell ref="M33:O34"/>
    <mergeCell ref="P33:P34"/>
    <mergeCell ref="E32:L32"/>
    <mergeCell ref="E42:G42"/>
    <mergeCell ref="E37:G37"/>
    <mergeCell ref="H33:H34"/>
    <mergeCell ref="J33:J34"/>
    <mergeCell ref="K33:K34"/>
    <mergeCell ref="E33:G34"/>
    <mergeCell ref="D32:D34"/>
    <mergeCell ref="K29:L29"/>
    <mergeCell ref="E35:G35"/>
    <mergeCell ref="E36:G36"/>
    <mergeCell ref="L33:L34"/>
    <mergeCell ref="D51:G51"/>
    <mergeCell ref="I51:J51"/>
    <mergeCell ref="K51:O52"/>
    <mergeCell ref="M41:O41"/>
    <mergeCell ref="M42:O42"/>
    <mergeCell ref="M38:O38"/>
    <mergeCell ref="M39:O39"/>
    <mergeCell ref="M40:O40"/>
    <mergeCell ref="E38:G38"/>
    <mergeCell ref="E39:G39"/>
    <mergeCell ref="E40:G40"/>
    <mergeCell ref="E41:G41"/>
    <mergeCell ref="I33:I34"/>
    <mergeCell ref="P51:P52"/>
    <mergeCell ref="D52:G52"/>
    <mergeCell ref="I52:J52"/>
    <mergeCell ref="C49:C50"/>
    <mergeCell ref="D49:H49"/>
    <mergeCell ref="I49:J50"/>
    <mergeCell ref="K49:P49"/>
    <mergeCell ref="D50:G50"/>
    <mergeCell ref="K50:O50"/>
    <mergeCell ref="D24:G24"/>
    <mergeCell ref="D25:G25"/>
    <mergeCell ref="D26:G26"/>
    <mergeCell ref="C32:C34"/>
    <mergeCell ref="P17:P18"/>
    <mergeCell ref="D19:G19"/>
    <mergeCell ref="D20:G20"/>
    <mergeCell ref="D21:G21"/>
    <mergeCell ref="D22:G22"/>
    <mergeCell ref="D23:G23"/>
    <mergeCell ref="C16:C18"/>
    <mergeCell ref="D16:L16"/>
    <mergeCell ref="M16:P16"/>
    <mergeCell ref="D17:G18"/>
    <mergeCell ref="H17:H18"/>
    <mergeCell ref="I17:I18"/>
    <mergeCell ref="J17:J18"/>
    <mergeCell ref="K17:K18"/>
    <mergeCell ref="L17:L18"/>
    <mergeCell ref="M17:O18"/>
    <mergeCell ref="C11:D11"/>
    <mergeCell ref="E11:J11"/>
    <mergeCell ref="K11:L11"/>
    <mergeCell ref="M11:P11"/>
    <mergeCell ref="C12:D12"/>
    <mergeCell ref="E12:P12"/>
    <mergeCell ref="C3:F3"/>
    <mergeCell ref="N4:P4"/>
    <mergeCell ref="C6:P6"/>
    <mergeCell ref="C10:D10"/>
    <mergeCell ref="E10:P10"/>
    <mergeCell ref="G7:K7"/>
  </mergeCells>
  <phoneticPr fontId="2"/>
  <dataValidations count="2">
    <dataValidation type="list" allowBlank="1" showInputMessage="1" showErrorMessage="1" sqref="C43" xr:uid="{6E15F976-36C1-4F37-93D2-03582737D0F0}">
      <formula1>"一日,短時間"</formula1>
    </dataValidation>
    <dataValidation type="list" allowBlank="1" showInputMessage="1" showErrorMessage="1" sqref="C35:C42" xr:uid="{1AE5E156-ECF3-4BBD-978E-FAA923CC7B30}">
      <formula1>"１日,短時間"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Header xml:space="preserve">&amp;C&amp;"ＭＳ 明朝,標準"
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280ADF8-9428-46F7-90D0-1AFBD22065E4}">
          <x14:formula1>
            <xm:f>係数!$C$2:$C$3</xm:f>
          </x14:formula1>
          <xm:sqref>H19:H27 H35:H43</xm:sqref>
        </x14:dataValidation>
        <x14:dataValidation type="list" allowBlank="1" showInputMessage="1" showErrorMessage="1" xr:uid="{36F8E3CC-7A01-4CEE-97BE-04B99F4C0F00}">
          <x14:formula1>
            <xm:f>係数!$A$2:$A$9</xm:f>
          </x14:formula1>
          <xm:sqref>C19:C27 D35:D43</xm:sqref>
        </x14:dataValidation>
        <x14:dataValidation type="list" allowBlank="1" showInputMessage="1" showErrorMessage="1" xr:uid="{94F476DE-97DA-4769-BFFA-0BDCE788C6A0}">
          <x14:formula1>
            <xm:f>係数!$J$2</xm:f>
          </x14:formula1>
          <xm:sqref>K19:L27 K35:L43 I19:I27 I35:I43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zoomScaleNormal="100" zoomScaleSheetLayoutView="100" workbookViewId="0">
      <selection activeCell="G10" sqref="G10"/>
    </sheetView>
  </sheetViews>
  <sheetFormatPr defaultColWidth="9" defaultRowHeight="18" customHeight="1" x14ac:dyDescent="0.2"/>
  <cols>
    <col min="1" max="19" width="10.88671875" style="1" customWidth="1"/>
    <col min="20" max="53" width="5.6640625" style="1" customWidth="1"/>
    <col min="54" max="75" width="1.33203125" style="1" customWidth="1"/>
    <col min="76" max="79" width="1.6640625" style="1" customWidth="1"/>
    <col min="80" max="80" width="1" style="1" customWidth="1"/>
    <col min="81" max="81" width="2" style="1" customWidth="1"/>
    <col min="82" max="16384" width="9" style="1"/>
  </cols>
  <sheetData>
    <row r="1" spans="1:12" ht="18" customHeight="1" x14ac:dyDescent="0.2">
      <c r="A1" s="1" t="s">
        <v>5</v>
      </c>
      <c r="B1" s="1" t="s">
        <v>17</v>
      </c>
      <c r="C1" s="1" t="s">
        <v>20</v>
      </c>
      <c r="D1" s="1" t="s">
        <v>23</v>
      </c>
      <c r="E1" s="3" t="s">
        <v>29</v>
      </c>
      <c r="F1" s="1" t="s">
        <v>22</v>
      </c>
      <c r="G1" s="3" t="s">
        <v>29</v>
      </c>
      <c r="H1" s="1" t="s">
        <v>21</v>
      </c>
      <c r="I1" s="1" t="s">
        <v>27</v>
      </c>
      <c r="J1" s="1" t="s">
        <v>28</v>
      </c>
      <c r="K1" s="1" t="s">
        <v>30</v>
      </c>
    </row>
    <row r="2" spans="1:12" ht="18" customHeight="1" x14ac:dyDescent="0.2">
      <c r="A2" s="1" t="s">
        <v>9</v>
      </c>
      <c r="B2" s="4">
        <v>28464</v>
      </c>
      <c r="C2" s="1">
        <v>1</v>
      </c>
      <c r="D2" s="1">
        <v>5568</v>
      </c>
      <c r="E2" s="1">
        <f>B2-D2</f>
        <v>22896</v>
      </c>
      <c r="F2" s="1">
        <v>2159</v>
      </c>
      <c r="G2" s="1">
        <v>11263</v>
      </c>
      <c r="H2" s="1">
        <v>3000</v>
      </c>
      <c r="I2" s="1">
        <v>3000</v>
      </c>
      <c r="J2" s="1">
        <v>1</v>
      </c>
      <c r="K2" s="1" t="s">
        <v>31</v>
      </c>
      <c r="L2" s="1" t="s">
        <v>36</v>
      </c>
    </row>
    <row r="3" spans="1:12" ht="18" customHeight="1" x14ac:dyDescent="0.2">
      <c r="A3" s="1" t="s">
        <v>10</v>
      </c>
      <c r="B3" s="4">
        <v>14672</v>
      </c>
      <c r="C3" s="1">
        <v>2</v>
      </c>
      <c r="D3" s="1">
        <v>0</v>
      </c>
      <c r="E3" s="1">
        <f>B2-D3</f>
        <v>28464</v>
      </c>
      <c r="F3" s="1">
        <v>0</v>
      </c>
      <c r="G3" s="1">
        <f>B3-F3</f>
        <v>14672</v>
      </c>
      <c r="H3" s="1">
        <v>1500</v>
      </c>
      <c r="I3" s="1">
        <v>1500</v>
      </c>
      <c r="K3" s="1" t="s">
        <v>32</v>
      </c>
      <c r="L3" s="1" t="s">
        <v>37</v>
      </c>
    </row>
    <row r="4" spans="1:12" ht="18" customHeight="1" x14ac:dyDescent="0.2">
      <c r="A4" s="2" t="s">
        <v>11</v>
      </c>
      <c r="B4" s="2"/>
      <c r="L4" s="1" t="s">
        <v>38</v>
      </c>
    </row>
    <row r="5" spans="1:12" ht="18" customHeight="1" x14ac:dyDescent="0.2">
      <c r="A5" s="2" t="s">
        <v>12</v>
      </c>
      <c r="B5" s="2"/>
    </row>
    <row r="6" spans="1:12" ht="18" customHeight="1" x14ac:dyDescent="0.2">
      <c r="A6" s="2" t="s">
        <v>13</v>
      </c>
      <c r="B6" s="2"/>
    </row>
    <row r="7" spans="1:12" ht="18" customHeight="1" x14ac:dyDescent="0.2">
      <c r="A7" s="2" t="s">
        <v>14</v>
      </c>
    </row>
    <row r="8" spans="1:12" ht="18" customHeight="1" x14ac:dyDescent="0.2">
      <c r="A8" s="2" t="s">
        <v>15</v>
      </c>
    </row>
    <row r="9" spans="1:12" ht="18" customHeight="1" x14ac:dyDescent="0.2">
      <c r="A9" s="2" t="s">
        <v>16</v>
      </c>
    </row>
    <row r="24" spans="1:3" ht="18" customHeight="1" x14ac:dyDescent="0.2">
      <c r="A24" s="3"/>
      <c r="B24" s="3"/>
      <c r="C24" s="3"/>
    </row>
    <row r="28" spans="1:3" ht="18" customHeight="1" x14ac:dyDescent="0.2">
      <c r="A28" s="3"/>
      <c r="B28" s="3"/>
      <c r="C28" s="3"/>
    </row>
    <row r="29" spans="1:3" ht="18" customHeight="1" x14ac:dyDescent="0.2">
      <c r="A29" s="3"/>
      <c r="B29" s="3"/>
      <c r="C29" s="3"/>
    </row>
    <row r="30" spans="1:3" ht="18" customHeight="1" x14ac:dyDescent="0.2">
      <c r="A30" s="3"/>
      <c r="B30" s="3"/>
      <c r="C30" s="3"/>
    </row>
    <row r="31" spans="1:3" ht="18" customHeight="1" x14ac:dyDescent="0.2">
      <c r="A31" s="3"/>
      <c r="B31" s="3"/>
      <c r="C31" s="3"/>
    </row>
    <row r="32" spans="1:3" ht="18" customHeight="1" x14ac:dyDescent="0.2">
      <c r="A32" s="3"/>
      <c r="B32" s="3"/>
      <c r="C32" s="3"/>
    </row>
    <row r="33" spans="1:3" ht="18" customHeight="1" x14ac:dyDescent="0.2">
      <c r="A33" s="3"/>
      <c r="B33" s="3"/>
      <c r="C33" s="3"/>
    </row>
    <row r="34" spans="1:3" ht="18" customHeight="1" x14ac:dyDescent="0.2">
      <c r="A34" s="3"/>
      <c r="B34" s="3"/>
      <c r="C34" s="3"/>
    </row>
    <row r="35" spans="1:3" ht="18" customHeight="1" x14ac:dyDescent="0.2">
      <c r="A35" s="3"/>
      <c r="B35" s="3"/>
      <c r="C35" s="3"/>
    </row>
  </sheetData>
  <phoneticPr fontId="2"/>
  <pageMargins left="0.39370078740157483" right="0.39370078740157483" top="0.78740157480314965" bottom="0.19685039370078741" header="0.51181102362204722" footer="0.51181102362204722"/>
  <pageSetup paperSize="9" orientation="portrait" r:id="rId1"/>
  <headerFooter alignWithMargins="0">
    <oddHeader xml:space="preserve">&amp;C&amp;"ＭＳ 明朝,標準"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第11号様式</vt:lpstr>
      <vt:lpstr>係数</vt:lpstr>
      <vt:lpstr>第11号様式!Print_Area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こども・家庭支援課</dc:creator>
  <cp:lastModifiedBy>user</cp:lastModifiedBy>
  <cp:lastPrinted>2026-03-28T05:31:10Z</cp:lastPrinted>
  <dcterms:created xsi:type="dcterms:W3CDTF">2005-09-09T06:35:52Z</dcterms:created>
  <dcterms:modified xsi:type="dcterms:W3CDTF">2026-03-28T05:31:28Z</dcterms:modified>
</cp:coreProperties>
</file>